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14561\Documents\JN\JN 2026\Izvedba sanacijskih del na zunanjih površinah v UKC Maribor (71) - NMV\OBJAVA (71)\"/>
    </mc:Choice>
  </mc:AlternateContent>
  <xr:revisionPtr revIDLastSave="0" documentId="13_ncr:1_{C5EE67E9-D828-49A6-B706-B3DCE5ACAAFE}" xr6:coauthVersionLast="47" xr6:coauthVersionMax="47" xr10:uidLastSave="{00000000-0000-0000-0000-000000000000}"/>
  <bookViews>
    <workbookView xWindow="-120" yWindow="-120" windowWidth="29040" windowHeight="15720" xr2:uid="{87035AD1-8191-45A7-A080-6423CC5A3CC8}"/>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0" i="1" l="1"/>
  <c r="H50" i="1" s="1"/>
  <c r="G51" i="1"/>
  <c r="H51" i="1" s="1"/>
  <c r="G52" i="1"/>
  <c r="H52" i="1" s="1"/>
  <c r="G53" i="1"/>
  <c r="H53" i="1" s="1"/>
  <c r="G54" i="1"/>
  <c r="H54" i="1" s="1"/>
  <c r="G55" i="1"/>
  <c r="H55" i="1" s="1"/>
  <c r="G56" i="1"/>
  <c r="H56" i="1" s="1"/>
  <c r="G57" i="1"/>
  <c r="H57" i="1" s="1"/>
  <c r="G43" i="1"/>
  <c r="H43" i="1" s="1"/>
  <c r="G36" i="1"/>
  <c r="H36" i="1" s="1"/>
  <c r="G49" i="1"/>
  <c r="H49" i="1" s="1"/>
  <c r="G42" i="1"/>
  <c r="H42" i="1" s="1"/>
  <c r="G41" i="1"/>
  <c r="H41" i="1" s="1"/>
  <c r="G48" i="1" l="1"/>
  <c r="H48" i="1" s="1"/>
  <c r="G47" i="1"/>
  <c r="G35" i="1"/>
  <c r="H35" i="1" s="1"/>
  <c r="G58" i="1" l="1"/>
  <c r="H47" i="1"/>
  <c r="G40" i="1"/>
  <c r="G34" i="1"/>
  <c r="H34" i="1" s="1"/>
  <c r="G33" i="1"/>
  <c r="H33" i="1" s="1"/>
  <c r="G32" i="1"/>
  <c r="H32" i="1" s="1"/>
  <c r="G31" i="1"/>
  <c r="H31" i="1" s="1"/>
  <c r="G27" i="1"/>
  <c r="G28" i="1" l="1"/>
  <c r="H27" i="1"/>
  <c r="G44" i="1"/>
  <c r="H40" i="1"/>
  <c r="G37" i="1"/>
  <c r="H61" i="1" l="1"/>
  <c r="G61" i="1" s="1"/>
  <c r="G60" i="1"/>
  <c r="G62" i="1" l="1"/>
</calcChain>
</file>

<file path=xl/sharedStrings.xml><?xml version="1.0" encoding="utf-8"?>
<sst xmlns="http://schemas.openxmlformats.org/spreadsheetml/2006/main" count="115" uniqueCount="69">
  <si>
    <t>enota</t>
  </si>
  <si>
    <t>količina</t>
  </si>
  <si>
    <t>1.</t>
  </si>
  <si>
    <t>2.</t>
  </si>
  <si>
    <t>3.</t>
  </si>
  <si>
    <t>4.</t>
  </si>
  <si>
    <t>5.</t>
  </si>
  <si>
    <t>6.</t>
  </si>
  <si>
    <t>7.</t>
  </si>
  <si>
    <t>8.</t>
  </si>
  <si>
    <t>9.</t>
  </si>
  <si>
    <t>10.</t>
  </si>
  <si>
    <t>11.</t>
  </si>
  <si>
    <t>Cena na EM brez DDV</t>
  </si>
  <si>
    <t>Stopnja DDV (%)</t>
  </si>
  <si>
    <t>Vrednost brez DDV</t>
  </si>
  <si>
    <t>OPOMBE:</t>
  </si>
  <si>
    <t>Skupni znesek brez DDV:</t>
  </si>
  <si>
    <t>Znesek DDV:</t>
  </si>
  <si>
    <t>Ponudbena vrednost z DDV:</t>
  </si>
  <si>
    <t>m2</t>
  </si>
  <si>
    <t xml:space="preserve">5. </t>
  </si>
  <si>
    <t>B.</t>
  </si>
  <si>
    <t>C.</t>
  </si>
  <si>
    <t>D.</t>
  </si>
  <si>
    <t>OPOZORILO!
SESTAVNI DEL RAZPISNE DOKUMENTACIJE SO: POPISI DEL IN NAČRTI
IZVAJALEC MORA PRED PRIČETKOM DEL OBVEZNO PREVERITI VSE MERE NA OBJEKTU!</t>
  </si>
  <si>
    <t>ZA VSA OBRTNIŠKA DELA GLEJ DETAJLNE SHEME IN POPISE PO POZICIJAH!
IZVAJALEC DEL MORA SKLADNO Z ZAKONOM O GRADITVI OBJEKTOV (ZGO-I) VGRAJEVATI USTREZNE GRADBENE PROIZVODE Z VNAPREJ IZDELANIMI DELAVNIŠKIMI NAČRTI, KI MORAJO BITI POTRJENI S STRANI PROJEKTANTA.</t>
  </si>
  <si>
    <t>SPLOŠNO: DELA MORAJO BITI IZVRŠENA PO DOLOČILIH VELJAVNIH NORMATIVOV V SOGLASJU Z VELJAVNIMI STANDARDI ZA TA DELA. UPOŠTEVATI JE POTREBNO PREDPISE IZ VARSTVA PRI DELU IN PROJ. DOKUMENTACIJO</t>
  </si>
  <si>
    <t>VSA DELA JE POTREBNO ČASOVNO PRILAGODI DELU V OBSTOJEČIH PROSTORIH.</t>
  </si>
  <si>
    <t>V VSEH POSTAVKAH, KJER JE NAVEDEN TOČNO DOLOČEN TIP OPREME ALI MATERIALA ALI IME PROIZVAJALCA, JE TO NAPISANO ZGOLJ ZARADI DOLOČITVE KVALITETE IN NIVOJA VGRAJENE PONUJENE OPREME. ZARADI TEGA LAHKO PONUDNIK PONUDI ENAKOVREDNO ALI BOLJŠO OPREMO ALI MATERIAL.</t>
  </si>
  <si>
    <t xml:space="preserve">Enota cene mora vsebovati:
vsa potrebna pripravljalna in zaključna dela, vsa potrebna merjenja na objektu, izdelava vseh potrebnih zaključkov, ves glavni, pomožni in pritrdilni material, vse potrebne transporte do mesta vgrajevanja, </t>
  </si>
  <si>
    <t xml:space="preserve">skladiščenje materiala na gradbišču, atestiranje materialov in dokazovanje kvalitete z atesti, vso potrebno delo za dokončanje izdelka, vsa potrebna pomožna sredstva na objektu kot na primer ali enakovredno so lestve, odri …, usklajevanje z osnovnim načrtom in posvetovanje s projektantom, </t>
  </si>
  <si>
    <t>terminsko usklajevanje del z ostalimi izvajalci na objektu, popravilo eventuelne škode povzročene ostalim izvajalcem na gradbišču, čiščenje in odvoz odvečnega materiala v stalno deponijo, čiščenje barvnih madežev in površin, ki se ne barvajo, plačilo komunalnega prispevka za stalno deponijo odpadnega materiala.</t>
  </si>
  <si>
    <t xml:space="preserve">m2 </t>
  </si>
  <si>
    <t>SANACIJA REG IN RAZPOK V ASFALTNI POVRŠINI</t>
  </si>
  <si>
    <t>m</t>
  </si>
  <si>
    <t>Rezanje asfalta v debelini do 10 cm</t>
  </si>
  <si>
    <t>Dobava, dovoz in vgrajevanje tamponskega
drobljenca 0/32 v debelini do 10 cm</t>
  </si>
  <si>
    <t>Fino planiranje in valjanje planuma zgornjega
ustroja +- 1 cm</t>
  </si>
  <si>
    <t>Dobava, dovoz in vgrajevanje asfaltne mase
AC 22 base B 50/70 A4 v debelini 5 cm + AC 8
surf B 50/70 A4 v debelini 3 cm</t>
  </si>
  <si>
    <t>Premaz stikov stari - novi asfalt z bitumensko
emulzijo</t>
  </si>
  <si>
    <t>Odgrnitev površinske plasti in strojno/ročna
priprava terena, z odvozom v trajno deponijo</t>
  </si>
  <si>
    <t>Dobava, dovoz in vgrajevanje rodovitne
(sejane) zemlje v debelini do 15 cm</t>
  </si>
  <si>
    <t>Fino planiranje in valjanje pred posejanjem
travne mešanice</t>
  </si>
  <si>
    <t>ASFALTIRANJE POHODNIH POVRŠIN PRED VHODOM V INFEKCIJSKI ODDELEK</t>
  </si>
  <si>
    <t>Odstranitev obstoječih betonskih plošč z
nakladanjem in odvozom v trajno deponijo</t>
  </si>
  <si>
    <t>Rušenje obstoječih betonskih robnikov z
nakladanjem in odvozom v trajno deponijo</t>
  </si>
  <si>
    <t>Odstranitev panelne ograje in montaža po
končanih delih</t>
  </si>
  <si>
    <t>Dobava, dovoz in vgrajevanje tamponskega
drobljenca 0/32 v debelini do 20 cm</t>
  </si>
  <si>
    <t>Dobava, dovoz in polaganje betonskih lamelnih
robnikov 8/20, komplet z betonskim temeljem in
obbetoniranjem</t>
  </si>
  <si>
    <t>Dobava, dovoz in vgrajevanje asfaltne mase
AC 22 base B 50/70 A4 v debelini 5 cm + AC 8
surf B 50/70 A4 v debelini 3 cm - plato</t>
  </si>
  <si>
    <t>Dobava, dovoz in vgrajevanje asfaltne mase
AC 22 base B 50/70 A4 v debelini 5 cm + AC 8
surf B 50/70 A4 v debelini 3 cm - rampe pred
vhodom</t>
  </si>
  <si>
    <t>Predmet javnega naročila: IZVEDBA SANACIJSKIH DEL NA ZUNANJIH POVRŠINAH V UKC MARIBOR</t>
  </si>
  <si>
    <t>SKUPAJ sanacija reg in razpok v asfaltni površini</t>
  </si>
  <si>
    <t>Izkop obstoječe podlage v debelini 20 cm z
nakladanjem in odvozom v trajno deponijo</t>
  </si>
  <si>
    <t>Dobava in polaganje gradbenega filca gramature min. 150 gr.</t>
  </si>
  <si>
    <t>Sanacija linijskih
razpok in stikov na asfaltni podlagi, brezprašno
rezkanje, krtačenje, izpihovanje s
komprimiranim zrakom, izdelava prednamaza
in zapolnitev s trajnoelastično polimerno
bitumensko zalivno maso</t>
  </si>
  <si>
    <t xml:space="preserve">PONUDNIK: </t>
  </si>
  <si>
    <t>Številka ponudbe:</t>
  </si>
  <si>
    <t xml:space="preserve">Datum: </t>
  </si>
  <si>
    <t>Rušenje obstoječega asfalta z nakladanjem in odvozom v trajno deponijo</t>
  </si>
  <si>
    <t>KRPANJE UDARNIH JAM IN SANACIJA ASFALTA                                                                     _ sanacija manjših površin, skupna kvadratura ~ 100 m²</t>
  </si>
  <si>
    <t>SKUPAJ krpanje udarnih jam in sanacija asfalta</t>
  </si>
  <si>
    <t>A.</t>
  </si>
  <si>
    <t>UREJANJE ZELENIC IN SEJANJE TRAVE                                                                                  _ urejanje manjših površin, skupna kvadratura ~ 200 m²</t>
  </si>
  <si>
    <t xml:space="preserve">SKUPAJ urejanje zelenic in sejanje trave </t>
  </si>
  <si>
    <t>SKUPAJ asfaltiranje pohodnih površin pred vhodom v infekcijski oddelek</t>
  </si>
  <si>
    <t>SPECIFIKACIJA PONUDBE S CENAMI</t>
  </si>
  <si>
    <t>Sejanje kakovostne travne mešanice "OPATIJA"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</si>
</sst>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 &quot;€&quot;"/>
    <numFmt numFmtId="165" formatCode="#,##0.00;[Red]#,##0.00"/>
  </numFmts>
  <fonts count="16"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name val="Arial"/>
      <family val="2"/>
      <charset val="238"/>
    </font>
    <font>
      <sz val="11"/>
      <name val="Arial"/>
      <family val="2"/>
      <charset val="238"/>
    </font>
    <font>
      <sz val="10"/>
      <name val="Arial Narrow"/>
      <family val="2"/>
      <charset val="238"/>
    </font>
    <font>
      <b/>
      <sz val="14"/>
      <name val="Arial Narrow"/>
      <family val="2"/>
      <charset val="238"/>
    </font>
    <font>
      <sz val="14"/>
      <name val="Arial Narrow"/>
      <family val="2"/>
      <charset val="238"/>
    </font>
    <font>
      <b/>
      <sz val="10"/>
      <name val="Arial Narrow"/>
      <family val="2"/>
      <charset val="238"/>
    </font>
    <font>
      <b/>
      <sz val="11"/>
      <color theme="1"/>
      <name val="Arial"/>
      <family val="2"/>
      <charset val="238"/>
    </font>
    <font>
      <sz val="11"/>
      <color theme="1"/>
      <name val="Arial"/>
      <family val="2"/>
      <charset val="238"/>
    </font>
    <font>
      <sz val="8"/>
      <name val="Calibri"/>
      <family val="2"/>
      <charset val="238"/>
      <scheme val="minor"/>
    </font>
    <font>
      <sz val="11"/>
      <color theme="0"/>
      <name val="Calibri"/>
      <family val="2"/>
      <charset val="238"/>
      <scheme val="minor"/>
    </font>
    <font>
      <sz val="11"/>
      <color theme="0"/>
      <name val="Arial"/>
      <family val="2"/>
      <charset val="238"/>
    </font>
    <font>
      <sz val="10"/>
      <color theme="0"/>
      <name val="Arial Narrow"/>
      <family val="2"/>
      <charset val="238"/>
    </font>
    <font>
      <b/>
      <sz val="10"/>
      <color theme="0"/>
      <name val="Arial Narrow"/>
      <family val="2"/>
      <charset val="238"/>
    </font>
  </fonts>
  <fills count="4">
    <fill>
      <patternFill patternType="none"/>
    </fill>
    <fill>
      <patternFill patternType="gray125"/>
    </fill>
    <fill>
      <patternFill patternType="solid">
        <fgColor theme="6" tint="0.79998168889431442"/>
        <bgColor indexed="64"/>
      </patternFill>
    </fill>
    <fill>
      <patternFill patternType="solid">
        <fgColor theme="2"/>
        <bgColor indexed="64"/>
      </patternFill>
    </fill>
  </fills>
  <borders count="9">
    <border>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hair">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59">
    <xf numFmtId="0" fontId="0" fillId="0" borderId="0" xfId="0"/>
    <xf numFmtId="49" fontId="4" fillId="3" borderId="1" xfId="0" applyNumberFormat="1" applyFont="1" applyFill="1" applyBorder="1" applyProtection="1">
      <protection locked="0"/>
    </xf>
    <xf numFmtId="49" fontId="4" fillId="3" borderId="6" xfId="0" applyNumberFormat="1" applyFont="1" applyFill="1" applyBorder="1" applyProtection="1">
      <protection locked="0"/>
    </xf>
    <xf numFmtId="0" fontId="12" fillId="0" borderId="0" xfId="0" applyFont="1"/>
    <xf numFmtId="2" fontId="4" fillId="0" borderId="0" xfId="1" applyNumberFormat="1" applyFont="1" applyFill="1" applyBorder="1" applyAlignment="1" applyProtection="1">
      <alignment horizontal="right"/>
    </xf>
    <xf numFmtId="0" fontId="4" fillId="3" borderId="1" xfId="0" applyFont="1" applyFill="1" applyBorder="1" applyProtection="1">
      <protection locked="0"/>
    </xf>
    <xf numFmtId="0" fontId="10" fillId="3" borderId="1" xfId="0" applyFont="1" applyFill="1" applyBorder="1" applyProtection="1">
      <protection locked="0"/>
    </xf>
    <xf numFmtId="0" fontId="2" fillId="0" borderId="0" xfId="0" applyFont="1" applyProtection="1"/>
    <xf numFmtId="0" fontId="0" fillId="0" borderId="0" xfId="0" applyProtection="1"/>
    <xf numFmtId="0" fontId="12" fillId="0" borderId="0" xfId="0" applyFont="1" applyProtection="1"/>
    <xf numFmtId="0" fontId="5" fillId="0" borderId="0" xfId="0" applyFont="1" applyProtection="1"/>
    <xf numFmtId="49" fontId="5" fillId="0" borderId="0" xfId="0" applyNumberFormat="1" applyFont="1" applyProtection="1"/>
    <xf numFmtId="0" fontId="14" fillId="0" borderId="0" xfId="0" applyFont="1" applyProtection="1"/>
    <xf numFmtId="0" fontId="3" fillId="0" borderId="0" xfId="0" applyFont="1" applyProtection="1"/>
    <xf numFmtId="0" fontId="4" fillId="0" borderId="0" xfId="0" applyFont="1" applyProtection="1"/>
    <xf numFmtId="0" fontId="4" fillId="0" borderId="0" xfId="0" applyFont="1" applyAlignment="1" applyProtection="1">
      <alignment horizontal="right"/>
    </xf>
    <xf numFmtId="0" fontId="10" fillId="0" borderId="0" xfId="0" applyFont="1" applyAlignment="1" applyProtection="1">
      <alignment horizontal="right"/>
    </xf>
    <xf numFmtId="0" fontId="13" fillId="0" borderId="0" xfId="0" applyFont="1" applyProtection="1"/>
    <xf numFmtId="0" fontId="6" fillId="0" borderId="0" xfId="0" applyFont="1" applyAlignment="1" applyProtection="1">
      <alignment horizontal="center"/>
    </xf>
    <xf numFmtId="0" fontId="7" fillId="0" borderId="0" xfId="0" applyFont="1" applyAlignment="1" applyProtection="1">
      <alignment horizontal="center"/>
    </xf>
    <xf numFmtId="0" fontId="8" fillId="0" borderId="0" xfId="0" applyFont="1" applyAlignment="1" applyProtection="1">
      <alignment horizontal="center"/>
    </xf>
    <xf numFmtId="0" fontId="5" fillId="0" borderId="0" xfId="0" applyFont="1" applyAlignment="1" applyProtection="1">
      <alignment horizontal="center"/>
    </xf>
    <xf numFmtId="0" fontId="14" fillId="0" borderId="0" xfId="0" applyFont="1" applyAlignment="1" applyProtection="1">
      <alignment horizontal="center"/>
    </xf>
    <xf numFmtId="0" fontId="3" fillId="0" borderId="0" xfId="0" applyFont="1" applyAlignment="1" applyProtection="1">
      <alignment horizontal="left"/>
    </xf>
    <xf numFmtId="0" fontId="9" fillId="0" borderId="0" xfId="0" applyFont="1" applyProtection="1"/>
    <xf numFmtId="0" fontId="10" fillId="0" borderId="0" xfId="0" applyFont="1" applyProtection="1"/>
    <xf numFmtId="0" fontId="8" fillId="0" borderId="2" xfId="0" applyFont="1" applyBorder="1" applyAlignment="1" applyProtection="1">
      <alignment horizontal="left" vertical="center" wrapText="1"/>
    </xf>
    <xf numFmtId="0" fontId="15" fillId="0" borderId="3" xfId="0" applyFont="1" applyBorder="1" applyAlignment="1" applyProtection="1">
      <alignment horizontal="left" vertical="center" wrapText="1"/>
    </xf>
    <xf numFmtId="0" fontId="8" fillId="0" borderId="0" xfId="0" applyFont="1" applyAlignment="1" applyProtection="1">
      <alignment horizontal="left" vertical="center" wrapText="1"/>
    </xf>
    <xf numFmtId="0" fontId="15" fillId="0" borderId="4" xfId="0" applyFont="1" applyBorder="1" applyAlignment="1" applyProtection="1">
      <alignment horizontal="left" vertical="center" wrapText="1"/>
    </xf>
    <xf numFmtId="0" fontId="3" fillId="0" borderId="0" xfId="0" applyFont="1" applyAlignment="1" applyProtection="1">
      <alignment horizontal="right" vertical="top"/>
    </xf>
    <xf numFmtId="0" fontId="4" fillId="0" borderId="0" xfId="0" applyFont="1" applyAlignment="1" applyProtection="1">
      <alignment horizontal="left" wrapText="1"/>
    </xf>
    <xf numFmtId="0" fontId="4" fillId="0" borderId="0" xfId="0" applyFont="1" applyAlignment="1" applyProtection="1">
      <alignment horizontal="center"/>
    </xf>
    <xf numFmtId="2" fontId="4" fillId="0" borderId="0" xfId="0" applyNumberFormat="1" applyFont="1" applyAlignment="1" applyProtection="1">
      <alignment horizontal="right"/>
    </xf>
    <xf numFmtId="0" fontId="3" fillId="0" borderId="0" xfId="0" applyFont="1" applyAlignment="1" applyProtection="1">
      <alignment horizontal="right" vertical="center"/>
    </xf>
    <xf numFmtId="0" fontId="3" fillId="0" borderId="7" xfId="0" applyFont="1" applyBorder="1" applyProtection="1"/>
    <xf numFmtId="0" fontId="3" fillId="0" borderId="7" xfId="0" applyFont="1" applyBorder="1" applyAlignment="1" applyProtection="1">
      <alignment horizontal="center" wrapText="1"/>
    </xf>
    <xf numFmtId="2" fontId="3" fillId="0" borderId="7" xfId="0" applyNumberFormat="1" applyFont="1" applyBorder="1" applyAlignment="1" applyProtection="1">
      <alignment horizontal="center" wrapText="1"/>
    </xf>
    <xf numFmtId="0" fontId="4" fillId="0" borderId="7" xfId="0" applyFont="1" applyBorder="1" applyAlignment="1" applyProtection="1">
      <alignment horizontal="left" wrapText="1"/>
    </xf>
    <xf numFmtId="0" fontId="4" fillId="0" borderId="7" xfId="0" applyFont="1" applyBorder="1" applyAlignment="1" applyProtection="1">
      <alignment horizontal="center"/>
    </xf>
    <xf numFmtId="2" fontId="4" fillId="0" borderId="7" xfId="0" applyNumberFormat="1" applyFont="1" applyBorder="1" applyAlignment="1" applyProtection="1">
      <alignment horizontal="right"/>
    </xf>
    <xf numFmtId="4" fontId="3" fillId="0" borderId="0" xfId="0" applyNumberFormat="1" applyFont="1" applyAlignment="1" applyProtection="1">
      <alignment horizontal="right"/>
    </xf>
    <xf numFmtId="0" fontId="3" fillId="0" borderId="7" xfId="0" applyFont="1" applyBorder="1" applyAlignment="1" applyProtection="1">
      <alignment wrapText="1"/>
    </xf>
    <xf numFmtId="0" fontId="3" fillId="0" borderId="5" xfId="0" applyFont="1" applyBorder="1" applyAlignment="1" applyProtection="1">
      <alignment horizontal="right" vertical="top"/>
    </xf>
    <xf numFmtId="0" fontId="4" fillId="0" borderId="7" xfId="0" applyFont="1" applyBorder="1" applyAlignment="1" applyProtection="1">
      <alignment vertical="center" wrapText="1"/>
    </xf>
    <xf numFmtId="0" fontId="4" fillId="0" borderId="7" xfId="0" applyFont="1" applyBorder="1" applyAlignment="1" applyProtection="1">
      <alignment wrapText="1"/>
    </xf>
    <xf numFmtId="0" fontId="4" fillId="0" borderId="8" xfId="0" applyFont="1" applyBorder="1" applyAlignment="1" applyProtection="1">
      <alignment wrapText="1"/>
    </xf>
    <xf numFmtId="0" fontId="3" fillId="0" borderId="2" xfId="0" applyFont="1" applyBorder="1" applyProtection="1"/>
    <xf numFmtId="0" fontId="4" fillId="0" borderId="7" xfId="0" applyFont="1" applyBorder="1" applyAlignment="1" applyProtection="1">
      <alignment vertical="top" wrapText="1"/>
    </xf>
    <xf numFmtId="165" fontId="4" fillId="0" borderId="7" xfId="0" applyNumberFormat="1" applyFont="1" applyBorder="1" applyAlignment="1" applyProtection="1">
      <alignment horizontal="center"/>
    </xf>
    <xf numFmtId="2" fontId="4" fillId="0" borderId="7" xfId="1" applyNumberFormat="1" applyFont="1" applyFill="1" applyBorder="1" applyAlignment="1" applyProtection="1">
      <alignment horizontal="right"/>
    </xf>
    <xf numFmtId="164" fontId="3" fillId="0" borderId="0" xfId="0" applyNumberFormat="1" applyFont="1" applyAlignment="1" applyProtection="1">
      <alignment horizontal="right"/>
    </xf>
    <xf numFmtId="0" fontId="10" fillId="0" borderId="7" xfId="0" applyFont="1" applyBorder="1" applyAlignment="1" applyProtection="1">
      <alignment wrapText="1"/>
    </xf>
    <xf numFmtId="2" fontId="3" fillId="0" borderId="0" xfId="0" applyNumberFormat="1" applyFont="1" applyAlignment="1" applyProtection="1">
      <alignment horizontal="right"/>
    </xf>
    <xf numFmtId="164" fontId="9" fillId="2" borderId="0" xfId="0" applyNumberFormat="1" applyFont="1" applyFill="1" applyProtection="1"/>
    <xf numFmtId="2" fontId="4" fillId="3" borderId="7" xfId="1" applyNumberFormat="1" applyFont="1" applyFill="1" applyBorder="1" applyAlignment="1" applyProtection="1">
      <alignment horizontal="center"/>
      <protection locked="0"/>
    </xf>
    <xf numFmtId="2" fontId="4" fillId="3" borderId="7" xfId="1" applyNumberFormat="1" applyFont="1" applyFill="1" applyBorder="1" applyAlignment="1" applyProtection="1">
      <alignment horizontal="right"/>
      <protection locked="0"/>
    </xf>
    <xf numFmtId="2" fontId="4" fillId="3" borderId="7" xfId="0" applyNumberFormat="1" applyFont="1" applyFill="1" applyBorder="1" applyAlignment="1" applyProtection="1">
      <alignment horizontal="center"/>
      <protection locked="0"/>
    </xf>
    <xf numFmtId="2" fontId="4" fillId="3" borderId="7" xfId="0" applyNumberFormat="1" applyFont="1" applyFill="1" applyBorder="1" applyProtection="1">
      <protection locked="0"/>
    </xf>
  </cellXfs>
  <cellStyles count="2">
    <cellStyle name="Navadno" xfId="0" builtinId="0"/>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5435A-8868-4E6A-8EE0-99AFA1B627B7}">
  <sheetPr>
    <pageSetUpPr fitToPage="1"/>
  </sheetPr>
  <dimension ref="A1:I152"/>
  <sheetViews>
    <sheetView tabSelected="1" view="pageLayout" zoomScaleNormal="100" workbookViewId="0">
      <selection activeCell="E65" sqref="E65"/>
    </sheetView>
  </sheetViews>
  <sheetFormatPr defaultRowHeight="15" x14ac:dyDescent="0.25"/>
  <cols>
    <col min="1" max="1" width="11.5703125" customWidth="1"/>
    <col min="2" max="2" width="82.7109375" customWidth="1"/>
    <col min="3" max="3" width="6.7109375" bestFit="1" customWidth="1"/>
    <col min="4" max="4" width="8.7109375" bestFit="1" customWidth="1"/>
    <col min="5" max="5" width="15.42578125" customWidth="1"/>
    <col min="6" max="6" width="9.5703125" customWidth="1"/>
    <col min="7" max="7" width="12.5703125" customWidth="1"/>
    <col min="8" max="8" width="9.140625" style="3"/>
  </cols>
  <sheetData>
    <row r="1" spans="1:9" x14ac:dyDescent="0.25">
      <c r="A1" s="7"/>
      <c r="B1" s="8"/>
      <c r="C1" s="8"/>
      <c r="D1" s="8"/>
      <c r="E1" s="8"/>
      <c r="F1" s="8"/>
      <c r="G1" s="8"/>
      <c r="H1" s="9"/>
      <c r="I1" s="8"/>
    </row>
    <row r="2" spans="1:9" x14ac:dyDescent="0.25">
      <c r="A2" s="10"/>
      <c r="B2" s="11"/>
      <c r="C2" s="10"/>
      <c r="D2" s="10"/>
      <c r="E2" s="10"/>
      <c r="F2" s="10"/>
      <c r="G2" s="10"/>
      <c r="H2" s="12"/>
      <c r="I2" s="10"/>
    </row>
    <row r="3" spans="1:9" x14ac:dyDescent="0.25">
      <c r="A3" s="13" t="s">
        <v>57</v>
      </c>
      <c r="B3" s="1"/>
      <c r="C3" s="14"/>
      <c r="D3" s="15" t="s">
        <v>58</v>
      </c>
      <c r="E3" s="16"/>
      <c r="F3" s="5"/>
      <c r="G3" s="6"/>
      <c r="H3" s="6"/>
      <c r="I3" s="10"/>
    </row>
    <row r="4" spans="1:9" x14ac:dyDescent="0.25">
      <c r="A4" s="14"/>
      <c r="B4" s="2"/>
      <c r="C4" s="14"/>
      <c r="D4" s="15" t="s">
        <v>59</v>
      </c>
      <c r="E4" s="16"/>
      <c r="F4" s="5"/>
      <c r="G4" s="6"/>
      <c r="H4" s="6"/>
      <c r="I4" s="10"/>
    </row>
    <row r="5" spans="1:9" x14ac:dyDescent="0.25">
      <c r="A5" s="14"/>
      <c r="B5" s="2"/>
      <c r="C5" s="14"/>
      <c r="D5" s="14"/>
      <c r="E5" s="14"/>
      <c r="F5" s="14"/>
      <c r="G5" s="14"/>
      <c r="H5" s="17"/>
      <c r="I5" s="10"/>
    </row>
    <row r="6" spans="1:9" x14ac:dyDescent="0.25">
      <c r="A6" s="10"/>
      <c r="B6" s="11"/>
      <c r="C6" s="10"/>
      <c r="D6" s="10"/>
      <c r="E6" s="10"/>
      <c r="F6" s="10"/>
      <c r="G6" s="10"/>
      <c r="H6" s="12"/>
      <c r="I6" s="10"/>
    </row>
    <row r="7" spans="1:9" x14ac:dyDescent="0.25">
      <c r="A7" s="10"/>
      <c r="B7" s="11"/>
      <c r="C7" s="10"/>
      <c r="D7" s="10"/>
      <c r="E7" s="10"/>
      <c r="F7" s="10"/>
      <c r="G7" s="10"/>
      <c r="H7" s="12"/>
      <c r="I7" s="10"/>
    </row>
    <row r="8" spans="1:9" ht="18" x14ac:dyDescent="0.25">
      <c r="A8" s="18" t="s">
        <v>67</v>
      </c>
      <c r="B8" s="19"/>
      <c r="C8" s="19"/>
      <c r="D8" s="19"/>
      <c r="E8" s="19"/>
      <c r="F8" s="19"/>
      <c r="G8" s="19"/>
      <c r="H8" s="19"/>
      <c r="I8" s="19"/>
    </row>
    <row r="9" spans="1:9" x14ac:dyDescent="0.25">
      <c r="A9" s="20"/>
      <c r="B9" s="21"/>
      <c r="C9" s="21"/>
      <c r="D9" s="21"/>
      <c r="E9" s="21"/>
      <c r="F9" s="21"/>
      <c r="G9" s="21"/>
      <c r="H9" s="22"/>
      <c r="I9" s="21"/>
    </row>
    <row r="10" spans="1:9" x14ac:dyDescent="0.25">
      <c r="A10" s="20"/>
      <c r="B10" s="21"/>
      <c r="C10" s="21"/>
      <c r="D10" s="21"/>
      <c r="E10" s="21"/>
      <c r="F10" s="21"/>
      <c r="G10" s="21"/>
      <c r="H10" s="22"/>
      <c r="I10" s="21"/>
    </row>
    <row r="11" spans="1:9" x14ac:dyDescent="0.25">
      <c r="A11" s="23" t="s">
        <v>52</v>
      </c>
      <c r="B11" s="23"/>
      <c r="C11" s="23"/>
      <c r="D11" s="23"/>
      <c r="E11" s="23"/>
      <c r="F11" s="23"/>
      <c r="G11" s="23"/>
      <c r="H11" s="23"/>
      <c r="I11" s="23"/>
    </row>
    <row r="12" spans="1:9" x14ac:dyDescent="0.25">
      <c r="A12" s="24"/>
      <c r="B12" s="25"/>
      <c r="C12" s="25"/>
      <c r="D12" s="25"/>
      <c r="E12" s="25"/>
      <c r="F12" s="25"/>
      <c r="G12" s="25"/>
      <c r="H12" s="9"/>
      <c r="I12" s="8"/>
    </row>
    <row r="13" spans="1:9" x14ac:dyDescent="0.25">
      <c r="A13" s="24"/>
      <c r="B13" s="25"/>
      <c r="C13" s="25"/>
      <c r="D13" s="25"/>
      <c r="E13" s="25"/>
      <c r="F13" s="25"/>
      <c r="G13" s="25"/>
      <c r="H13" s="9"/>
      <c r="I13" s="8"/>
    </row>
    <row r="14" spans="1:9" ht="38.25" x14ac:dyDescent="0.25">
      <c r="A14" s="24" t="s">
        <v>16</v>
      </c>
      <c r="B14" s="26" t="s">
        <v>25</v>
      </c>
      <c r="C14" s="26"/>
      <c r="D14" s="26"/>
      <c r="E14" s="26"/>
      <c r="F14" s="26"/>
      <c r="G14" s="26"/>
      <c r="H14" s="27"/>
      <c r="I14" s="8"/>
    </row>
    <row r="15" spans="1:9" ht="51" x14ac:dyDescent="0.25">
      <c r="A15" s="24"/>
      <c r="B15" s="28" t="s">
        <v>26</v>
      </c>
      <c r="C15" s="28"/>
      <c r="D15" s="28"/>
      <c r="E15" s="28"/>
      <c r="F15" s="28"/>
      <c r="G15" s="28"/>
      <c r="H15" s="29"/>
      <c r="I15" s="8"/>
    </row>
    <row r="16" spans="1:9" ht="38.25" x14ac:dyDescent="0.25">
      <c r="A16" s="24"/>
      <c r="B16" s="28" t="s">
        <v>27</v>
      </c>
      <c r="C16" s="28"/>
      <c r="D16" s="28"/>
      <c r="E16" s="28"/>
      <c r="F16" s="28"/>
      <c r="G16" s="28"/>
      <c r="H16" s="29"/>
      <c r="I16" s="8"/>
    </row>
    <row r="17" spans="1:9" x14ac:dyDescent="0.25">
      <c r="A17" s="24"/>
      <c r="B17" s="28" t="s">
        <v>28</v>
      </c>
      <c r="C17" s="28"/>
      <c r="D17" s="28"/>
      <c r="E17" s="28"/>
      <c r="F17" s="28"/>
      <c r="G17" s="28"/>
      <c r="H17" s="29"/>
      <c r="I17" s="8"/>
    </row>
    <row r="18" spans="1:9" ht="51" x14ac:dyDescent="0.25">
      <c r="A18" s="24"/>
      <c r="B18" s="28" t="s">
        <v>29</v>
      </c>
      <c r="C18" s="28"/>
      <c r="D18" s="28"/>
      <c r="E18" s="28"/>
      <c r="F18" s="28"/>
      <c r="G18" s="28"/>
      <c r="H18" s="29"/>
      <c r="I18" s="8"/>
    </row>
    <row r="19" spans="1:9" ht="38.25" x14ac:dyDescent="0.25">
      <c r="A19" s="24"/>
      <c r="B19" s="28" t="s">
        <v>30</v>
      </c>
      <c r="C19" s="28"/>
      <c r="D19" s="28"/>
      <c r="E19" s="28"/>
      <c r="F19" s="28"/>
      <c r="G19" s="28"/>
      <c r="H19" s="29"/>
      <c r="I19" s="8"/>
    </row>
    <row r="20" spans="1:9" ht="38.25" x14ac:dyDescent="0.25">
      <c r="A20" s="24"/>
      <c r="B20" s="28" t="s">
        <v>31</v>
      </c>
      <c r="C20" s="28"/>
      <c r="D20" s="28"/>
      <c r="E20" s="28"/>
      <c r="F20" s="28"/>
      <c r="G20" s="28"/>
      <c r="H20" s="29"/>
      <c r="I20" s="8"/>
    </row>
    <row r="21" spans="1:9" ht="51" x14ac:dyDescent="0.25">
      <c r="A21" s="24"/>
      <c r="B21" s="28" t="s">
        <v>32</v>
      </c>
      <c r="C21" s="28"/>
      <c r="D21" s="28"/>
      <c r="E21" s="28"/>
      <c r="F21" s="28"/>
      <c r="G21" s="28"/>
      <c r="H21" s="29"/>
      <c r="I21" s="8"/>
    </row>
    <row r="22" spans="1:9" ht="15" customHeight="1" x14ac:dyDescent="0.25">
      <c r="A22" s="24"/>
      <c r="B22" s="25"/>
      <c r="C22" s="25"/>
      <c r="D22" s="25"/>
      <c r="E22" s="25"/>
      <c r="F22" s="25"/>
      <c r="G22" s="25"/>
      <c r="H22" s="9"/>
      <c r="I22" s="8"/>
    </row>
    <row r="23" spans="1:9" x14ac:dyDescent="0.25">
      <c r="A23" s="24"/>
      <c r="B23" s="25"/>
      <c r="C23" s="25"/>
      <c r="D23" s="25"/>
      <c r="E23" s="25"/>
      <c r="F23" s="25"/>
      <c r="G23" s="25"/>
      <c r="H23" s="9"/>
      <c r="I23" s="8"/>
    </row>
    <row r="24" spans="1:9" x14ac:dyDescent="0.25">
      <c r="A24" s="24"/>
      <c r="B24" s="25"/>
      <c r="C24" s="25"/>
      <c r="D24" s="25"/>
      <c r="E24" s="25"/>
      <c r="F24" s="25"/>
      <c r="G24" s="25"/>
      <c r="H24" s="9"/>
      <c r="I24" s="8"/>
    </row>
    <row r="25" spans="1:9" x14ac:dyDescent="0.25">
      <c r="A25" s="30"/>
      <c r="B25" s="31"/>
      <c r="C25" s="32"/>
      <c r="D25" s="33"/>
      <c r="E25" s="4"/>
      <c r="F25" s="4"/>
      <c r="G25" s="33"/>
      <c r="H25" s="9"/>
      <c r="I25" s="8"/>
    </row>
    <row r="26" spans="1:9" ht="30" x14ac:dyDescent="0.25">
      <c r="A26" s="34" t="s">
        <v>63</v>
      </c>
      <c r="B26" s="35" t="s">
        <v>34</v>
      </c>
      <c r="C26" s="36" t="s">
        <v>0</v>
      </c>
      <c r="D26" s="37" t="s">
        <v>1</v>
      </c>
      <c r="E26" s="37" t="s">
        <v>13</v>
      </c>
      <c r="F26" s="37" t="s">
        <v>14</v>
      </c>
      <c r="G26" s="37" t="s">
        <v>15</v>
      </c>
      <c r="H26" s="9"/>
      <c r="I26" s="8"/>
    </row>
    <row r="27" spans="1:9" ht="95.25" customHeight="1" x14ac:dyDescent="0.25">
      <c r="A27" s="30" t="s">
        <v>2</v>
      </c>
      <c r="B27" s="38" t="s">
        <v>56</v>
      </c>
      <c r="C27" s="39" t="s">
        <v>35</v>
      </c>
      <c r="D27" s="40">
        <v>2500</v>
      </c>
      <c r="E27" s="55"/>
      <c r="F27" s="56"/>
      <c r="G27" s="40">
        <f>E27*D27</f>
        <v>0</v>
      </c>
      <c r="H27" s="9">
        <f t="shared" ref="H27:H56" si="0">G27*F27/100</f>
        <v>0</v>
      </c>
      <c r="I27" s="8"/>
    </row>
    <row r="28" spans="1:9" x14ac:dyDescent="0.25">
      <c r="A28" s="34"/>
      <c r="B28" s="13" t="s">
        <v>53</v>
      </c>
      <c r="C28" s="32"/>
      <c r="D28" s="33"/>
      <c r="E28" s="4"/>
      <c r="F28" s="4"/>
      <c r="G28" s="41">
        <f>G27</f>
        <v>0</v>
      </c>
      <c r="H28" s="9"/>
      <c r="I28" s="8"/>
    </row>
    <row r="29" spans="1:9" x14ac:dyDescent="0.25">
      <c r="A29" s="34"/>
      <c r="B29" s="14"/>
      <c r="C29" s="32"/>
      <c r="D29" s="33"/>
      <c r="E29" s="4"/>
      <c r="F29" s="4"/>
      <c r="G29" s="33"/>
      <c r="H29" s="9"/>
      <c r="I29" s="8"/>
    </row>
    <row r="30" spans="1:9" ht="30" x14ac:dyDescent="0.25">
      <c r="A30" s="34" t="s">
        <v>22</v>
      </c>
      <c r="B30" s="42" t="s">
        <v>61</v>
      </c>
      <c r="C30" s="36" t="s">
        <v>0</v>
      </c>
      <c r="D30" s="37" t="s">
        <v>1</v>
      </c>
      <c r="E30" s="37" t="s">
        <v>13</v>
      </c>
      <c r="F30" s="37" t="s">
        <v>14</v>
      </c>
      <c r="G30" s="37" t="s">
        <v>15</v>
      </c>
      <c r="H30" s="9"/>
      <c r="I30" s="8"/>
    </row>
    <row r="31" spans="1:9" x14ac:dyDescent="0.25">
      <c r="A31" s="30" t="s">
        <v>2</v>
      </c>
      <c r="B31" s="38" t="s">
        <v>36</v>
      </c>
      <c r="C31" s="39" t="s">
        <v>20</v>
      </c>
      <c r="D31" s="40">
        <v>300</v>
      </c>
      <c r="E31" s="55"/>
      <c r="F31" s="56"/>
      <c r="G31" s="40">
        <f t="shared" ref="G31:G36" si="1">E31*D31</f>
        <v>0</v>
      </c>
      <c r="H31" s="9">
        <f t="shared" si="0"/>
        <v>0</v>
      </c>
      <c r="I31" s="8"/>
    </row>
    <row r="32" spans="1:9" x14ac:dyDescent="0.25">
      <c r="A32" s="30" t="s">
        <v>3</v>
      </c>
      <c r="B32" s="38" t="s">
        <v>60</v>
      </c>
      <c r="C32" s="39" t="s">
        <v>20</v>
      </c>
      <c r="D32" s="40">
        <v>100</v>
      </c>
      <c r="E32" s="55"/>
      <c r="F32" s="56"/>
      <c r="G32" s="40">
        <f t="shared" si="1"/>
        <v>0</v>
      </c>
      <c r="H32" s="9">
        <f t="shared" si="0"/>
        <v>0</v>
      </c>
      <c r="I32" s="8"/>
    </row>
    <row r="33" spans="1:9" ht="29.25" customHeight="1" x14ac:dyDescent="0.25">
      <c r="A33" s="30" t="s">
        <v>4</v>
      </c>
      <c r="B33" s="38" t="s">
        <v>37</v>
      </c>
      <c r="C33" s="39" t="s">
        <v>20</v>
      </c>
      <c r="D33" s="40">
        <v>100</v>
      </c>
      <c r="E33" s="55"/>
      <c r="F33" s="56"/>
      <c r="G33" s="40">
        <f t="shared" si="1"/>
        <v>0</v>
      </c>
      <c r="H33" s="9">
        <f t="shared" si="0"/>
        <v>0</v>
      </c>
      <c r="I33" s="8"/>
    </row>
    <row r="34" spans="1:9" ht="28.5" x14ac:dyDescent="0.25">
      <c r="A34" s="43" t="s">
        <v>5</v>
      </c>
      <c r="B34" s="44" t="s">
        <v>38</v>
      </c>
      <c r="C34" s="39" t="s">
        <v>20</v>
      </c>
      <c r="D34" s="40">
        <v>100</v>
      </c>
      <c r="E34" s="57"/>
      <c r="F34" s="58"/>
      <c r="G34" s="40">
        <f t="shared" si="1"/>
        <v>0</v>
      </c>
      <c r="H34" s="9">
        <f t="shared" si="0"/>
        <v>0</v>
      </c>
      <c r="I34" s="8"/>
    </row>
    <row r="35" spans="1:9" ht="43.5" x14ac:dyDescent="0.25">
      <c r="A35" s="34" t="s">
        <v>21</v>
      </c>
      <c r="B35" s="45" t="s">
        <v>39</v>
      </c>
      <c r="C35" s="39" t="s">
        <v>20</v>
      </c>
      <c r="D35" s="40">
        <v>100</v>
      </c>
      <c r="E35" s="55"/>
      <c r="F35" s="56"/>
      <c r="G35" s="40">
        <f t="shared" si="1"/>
        <v>0</v>
      </c>
      <c r="H35" s="9">
        <f t="shared" si="0"/>
        <v>0</v>
      </c>
      <c r="I35" s="8"/>
    </row>
    <row r="36" spans="1:9" ht="29.25" x14ac:dyDescent="0.25">
      <c r="A36" s="34" t="s">
        <v>7</v>
      </c>
      <c r="B36" s="46" t="s">
        <v>40</v>
      </c>
      <c r="C36" s="39" t="s">
        <v>20</v>
      </c>
      <c r="D36" s="40">
        <v>300</v>
      </c>
      <c r="E36" s="55"/>
      <c r="F36" s="56"/>
      <c r="G36" s="40">
        <f t="shared" si="1"/>
        <v>0</v>
      </c>
      <c r="H36" s="9">
        <f t="shared" si="0"/>
        <v>0</v>
      </c>
      <c r="I36" s="8"/>
    </row>
    <row r="37" spans="1:9" x14ac:dyDescent="0.25">
      <c r="A37" s="34"/>
      <c r="B37" s="47" t="s">
        <v>62</v>
      </c>
      <c r="C37" s="32"/>
      <c r="D37" s="33"/>
      <c r="E37" s="4"/>
      <c r="F37" s="4"/>
      <c r="G37" s="41">
        <f>SUM(G31:G36)</f>
        <v>0</v>
      </c>
      <c r="H37" s="9"/>
      <c r="I37" s="8"/>
    </row>
    <row r="38" spans="1:9" x14ac:dyDescent="0.25">
      <c r="A38" s="34"/>
      <c r="B38" s="14"/>
      <c r="C38" s="32"/>
      <c r="D38" s="33"/>
      <c r="E38" s="4"/>
      <c r="F38" s="4"/>
      <c r="G38" s="33"/>
      <c r="H38" s="9"/>
      <c r="I38" s="8"/>
    </row>
    <row r="39" spans="1:9" ht="30" x14ac:dyDescent="0.25">
      <c r="A39" s="34" t="s">
        <v>23</v>
      </c>
      <c r="B39" s="42" t="s">
        <v>64</v>
      </c>
      <c r="C39" s="36" t="s">
        <v>0</v>
      </c>
      <c r="D39" s="37" t="s">
        <v>1</v>
      </c>
      <c r="E39" s="37" t="s">
        <v>13</v>
      </c>
      <c r="F39" s="37" t="s">
        <v>14</v>
      </c>
      <c r="G39" s="37" t="s">
        <v>15</v>
      </c>
      <c r="H39" s="9"/>
      <c r="I39" s="8"/>
    </row>
    <row r="40" spans="1:9" ht="29.25" x14ac:dyDescent="0.25">
      <c r="A40" s="30" t="s">
        <v>2</v>
      </c>
      <c r="B40" s="38" t="s">
        <v>41</v>
      </c>
      <c r="C40" s="39" t="s">
        <v>20</v>
      </c>
      <c r="D40" s="40">
        <v>200</v>
      </c>
      <c r="E40" s="55"/>
      <c r="F40" s="56"/>
      <c r="G40" s="40">
        <f>E40*D40</f>
        <v>0</v>
      </c>
      <c r="H40" s="9">
        <f t="shared" si="0"/>
        <v>0</v>
      </c>
      <c r="I40" s="8"/>
    </row>
    <row r="41" spans="1:9" ht="28.5" x14ac:dyDescent="0.25">
      <c r="A41" s="30" t="s">
        <v>3</v>
      </c>
      <c r="B41" s="48" t="s">
        <v>42</v>
      </c>
      <c r="C41" s="49" t="s">
        <v>20</v>
      </c>
      <c r="D41" s="50">
        <v>200</v>
      </c>
      <c r="E41" s="55"/>
      <c r="F41" s="55"/>
      <c r="G41" s="40">
        <f>E41*D41</f>
        <v>0</v>
      </c>
      <c r="H41" s="9">
        <f t="shared" si="0"/>
        <v>0</v>
      </c>
      <c r="I41" s="8"/>
    </row>
    <row r="42" spans="1:9" ht="28.5" x14ac:dyDescent="0.25">
      <c r="A42" s="30" t="s">
        <v>4</v>
      </c>
      <c r="B42" s="48" t="s">
        <v>43</v>
      </c>
      <c r="C42" s="49" t="s">
        <v>20</v>
      </c>
      <c r="D42" s="50">
        <v>200</v>
      </c>
      <c r="E42" s="55"/>
      <c r="F42" s="55"/>
      <c r="G42" s="40">
        <f>E42*D42</f>
        <v>0</v>
      </c>
      <c r="H42" s="9">
        <f t="shared" si="0"/>
        <v>0</v>
      </c>
      <c r="I42" s="8"/>
    </row>
    <row r="43" spans="1:9" x14ac:dyDescent="0.25">
      <c r="A43" s="30" t="s">
        <v>5</v>
      </c>
      <c r="B43" s="48" t="s">
        <v>68</v>
      </c>
      <c r="C43" s="49" t="s">
        <v>20</v>
      </c>
      <c r="D43" s="50">
        <v>200</v>
      </c>
      <c r="E43" s="55"/>
      <c r="F43" s="55"/>
      <c r="G43" s="40">
        <f>E43*D43</f>
        <v>0</v>
      </c>
      <c r="H43" s="9">
        <f t="shared" si="0"/>
        <v>0</v>
      </c>
      <c r="I43" s="8"/>
    </row>
    <row r="44" spans="1:9" x14ac:dyDescent="0.25">
      <c r="A44" s="34"/>
      <c r="B44" s="13" t="s">
        <v>65</v>
      </c>
      <c r="C44" s="32"/>
      <c r="D44" s="33"/>
      <c r="E44" s="4"/>
      <c r="F44" s="4"/>
      <c r="G44" s="41">
        <f>SUM(G40:G43)</f>
        <v>0</v>
      </c>
      <c r="H44" s="9"/>
      <c r="I44" s="8"/>
    </row>
    <row r="45" spans="1:9" x14ac:dyDescent="0.25">
      <c r="A45" s="34"/>
      <c r="B45" s="14"/>
      <c r="C45" s="32"/>
      <c r="D45" s="33"/>
      <c r="E45" s="4"/>
      <c r="F45" s="4"/>
      <c r="G45" s="51"/>
      <c r="H45" s="9"/>
      <c r="I45" s="8"/>
    </row>
    <row r="46" spans="1:9" ht="32.25" customHeight="1" x14ac:dyDescent="0.25">
      <c r="A46" s="34" t="s">
        <v>24</v>
      </c>
      <c r="B46" s="35" t="s">
        <v>44</v>
      </c>
      <c r="C46" s="36" t="s">
        <v>0</v>
      </c>
      <c r="D46" s="37" t="s">
        <v>1</v>
      </c>
      <c r="E46" s="37" t="s">
        <v>13</v>
      </c>
      <c r="F46" s="37" t="s">
        <v>14</v>
      </c>
      <c r="G46" s="37" t="s">
        <v>15</v>
      </c>
      <c r="H46" s="9"/>
      <c r="I46" s="8"/>
    </row>
    <row r="47" spans="1:9" ht="29.25" x14ac:dyDescent="0.25">
      <c r="A47" s="34" t="s">
        <v>2</v>
      </c>
      <c r="B47" s="45" t="s">
        <v>45</v>
      </c>
      <c r="C47" s="39" t="s">
        <v>33</v>
      </c>
      <c r="D47" s="40">
        <v>320</v>
      </c>
      <c r="E47" s="55"/>
      <c r="F47" s="56"/>
      <c r="G47" s="40">
        <f t="shared" ref="G47:G57" si="2">E47*D47</f>
        <v>0</v>
      </c>
      <c r="H47" s="9">
        <f t="shared" si="0"/>
        <v>0</v>
      </c>
      <c r="I47" s="8"/>
    </row>
    <row r="48" spans="1:9" ht="29.25" x14ac:dyDescent="0.25">
      <c r="A48" s="34" t="s">
        <v>3</v>
      </c>
      <c r="B48" s="52" t="s">
        <v>46</v>
      </c>
      <c r="C48" s="39" t="s">
        <v>35</v>
      </c>
      <c r="D48" s="40">
        <v>60</v>
      </c>
      <c r="E48" s="55"/>
      <c r="F48" s="56"/>
      <c r="G48" s="40">
        <f t="shared" si="2"/>
        <v>0</v>
      </c>
      <c r="H48" s="9">
        <f t="shared" si="0"/>
        <v>0</v>
      </c>
      <c r="I48" s="8"/>
    </row>
    <row r="49" spans="1:9" ht="28.5" x14ac:dyDescent="0.25">
      <c r="A49" s="34" t="s">
        <v>4</v>
      </c>
      <c r="B49" s="44" t="s">
        <v>47</v>
      </c>
      <c r="C49" s="39" t="s">
        <v>35</v>
      </c>
      <c r="D49" s="40">
        <v>30</v>
      </c>
      <c r="E49" s="55"/>
      <c r="F49" s="56"/>
      <c r="G49" s="40">
        <f t="shared" si="2"/>
        <v>0</v>
      </c>
      <c r="H49" s="9">
        <f t="shared" si="0"/>
        <v>0</v>
      </c>
      <c r="I49" s="8"/>
    </row>
    <row r="50" spans="1:9" ht="28.5" x14ac:dyDescent="0.25">
      <c r="A50" s="34" t="s">
        <v>5</v>
      </c>
      <c r="B50" s="44" t="s">
        <v>54</v>
      </c>
      <c r="C50" s="39" t="s">
        <v>20</v>
      </c>
      <c r="D50" s="40">
        <v>320</v>
      </c>
      <c r="E50" s="55"/>
      <c r="F50" s="56"/>
      <c r="G50" s="40">
        <f t="shared" si="2"/>
        <v>0</v>
      </c>
      <c r="H50" s="9">
        <f t="shared" si="0"/>
        <v>0</v>
      </c>
      <c r="I50" s="8"/>
    </row>
    <row r="51" spans="1:9" x14ac:dyDescent="0.25">
      <c r="A51" s="34" t="s">
        <v>6</v>
      </c>
      <c r="B51" s="44" t="s">
        <v>55</v>
      </c>
      <c r="C51" s="39" t="s">
        <v>20</v>
      </c>
      <c r="D51" s="40">
        <v>320</v>
      </c>
      <c r="E51" s="55"/>
      <c r="F51" s="56"/>
      <c r="G51" s="40">
        <f t="shared" si="2"/>
        <v>0</v>
      </c>
      <c r="H51" s="9">
        <f t="shared" si="0"/>
        <v>0</v>
      </c>
      <c r="I51" s="8"/>
    </row>
    <row r="52" spans="1:9" ht="28.5" x14ac:dyDescent="0.25">
      <c r="A52" s="34" t="s">
        <v>7</v>
      </c>
      <c r="B52" s="44" t="s">
        <v>48</v>
      </c>
      <c r="C52" s="39" t="s">
        <v>20</v>
      </c>
      <c r="D52" s="40">
        <v>320</v>
      </c>
      <c r="E52" s="55"/>
      <c r="F52" s="56"/>
      <c r="G52" s="40">
        <f t="shared" si="2"/>
        <v>0</v>
      </c>
      <c r="H52" s="9">
        <f t="shared" si="0"/>
        <v>0</v>
      </c>
      <c r="I52" s="8"/>
    </row>
    <row r="53" spans="1:9" ht="42.75" x14ac:dyDescent="0.25">
      <c r="A53" s="34" t="s">
        <v>8</v>
      </c>
      <c r="B53" s="44" t="s">
        <v>49</v>
      </c>
      <c r="C53" s="39" t="s">
        <v>35</v>
      </c>
      <c r="D53" s="40">
        <v>60</v>
      </c>
      <c r="E53" s="55"/>
      <c r="F53" s="56"/>
      <c r="G53" s="40">
        <f t="shared" si="2"/>
        <v>0</v>
      </c>
      <c r="H53" s="9">
        <f t="shared" si="0"/>
        <v>0</v>
      </c>
      <c r="I53" s="8"/>
    </row>
    <row r="54" spans="1:9" ht="28.5" x14ac:dyDescent="0.25">
      <c r="A54" s="34" t="s">
        <v>9</v>
      </c>
      <c r="B54" s="44" t="s">
        <v>38</v>
      </c>
      <c r="C54" s="39" t="s">
        <v>20</v>
      </c>
      <c r="D54" s="40">
        <v>320</v>
      </c>
      <c r="E54" s="55"/>
      <c r="F54" s="56"/>
      <c r="G54" s="40">
        <f t="shared" si="2"/>
        <v>0</v>
      </c>
      <c r="H54" s="9">
        <f t="shared" si="0"/>
        <v>0</v>
      </c>
      <c r="I54" s="8"/>
    </row>
    <row r="55" spans="1:9" ht="42.75" x14ac:dyDescent="0.25">
      <c r="A55" s="34" t="s">
        <v>10</v>
      </c>
      <c r="B55" s="44" t="s">
        <v>50</v>
      </c>
      <c r="C55" s="39" t="s">
        <v>20</v>
      </c>
      <c r="D55" s="40">
        <v>320</v>
      </c>
      <c r="E55" s="55"/>
      <c r="F55" s="56"/>
      <c r="G55" s="40">
        <f t="shared" si="2"/>
        <v>0</v>
      </c>
      <c r="H55" s="9">
        <f t="shared" si="0"/>
        <v>0</v>
      </c>
      <c r="I55" s="8"/>
    </row>
    <row r="56" spans="1:9" ht="57" x14ac:dyDescent="0.25">
      <c r="A56" s="34" t="s">
        <v>11</v>
      </c>
      <c r="B56" s="44" t="s">
        <v>51</v>
      </c>
      <c r="C56" s="39" t="s">
        <v>20</v>
      </c>
      <c r="D56" s="40">
        <v>10</v>
      </c>
      <c r="E56" s="55"/>
      <c r="F56" s="56"/>
      <c r="G56" s="40">
        <f t="shared" si="2"/>
        <v>0</v>
      </c>
      <c r="H56" s="9">
        <f t="shared" si="0"/>
        <v>0</v>
      </c>
      <c r="I56" s="8"/>
    </row>
    <row r="57" spans="1:9" ht="28.5" x14ac:dyDescent="0.25">
      <c r="A57" s="34" t="s">
        <v>12</v>
      </c>
      <c r="B57" s="44" t="s">
        <v>40</v>
      </c>
      <c r="C57" s="39" t="s">
        <v>35</v>
      </c>
      <c r="D57" s="40">
        <v>100</v>
      </c>
      <c r="E57" s="55"/>
      <c r="F57" s="56"/>
      <c r="G57" s="40">
        <f t="shared" si="2"/>
        <v>0</v>
      </c>
      <c r="H57" s="9">
        <f>G57*F57/100</f>
        <v>0</v>
      </c>
      <c r="I57" s="8"/>
    </row>
    <row r="58" spans="1:9" x14ac:dyDescent="0.25">
      <c r="A58" s="34"/>
      <c r="B58" s="13" t="s">
        <v>66</v>
      </c>
      <c r="C58" s="32"/>
      <c r="D58" s="33"/>
      <c r="E58" s="4"/>
      <c r="F58" s="4"/>
      <c r="G58" s="53">
        <f>SUM(G47:G57)</f>
        <v>0</v>
      </c>
      <c r="H58" s="9"/>
      <c r="I58" s="8"/>
    </row>
    <row r="59" spans="1:9" x14ac:dyDescent="0.25">
      <c r="A59" s="8"/>
      <c r="B59" s="14"/>
      <c r="C59" s="32"/>
      <c r="D59" s="33"/>
      <c r="E59" s="4"/>
      <c r="F59" s="4"/>
      <c r="G59" s="51"/>
      <c r="H59" s="9"/>
      <c r="I59" s="8"/>
    </row>
    <row r="60" spans="1:9" x14ac:dyDescent="0.25">
      <c r="A60" s="8"/>
      <c r="B60" s="24" t="s">
        <v>17</v>
      </c>
      <c r="C60" s="24"/>
      <c r="D60" s="24"/>
      <c r="E60" s="24"/>
      <c r="F60" s="24"/>
      <c r="G60" s="54">
        <f>G28+G37+G44+G58</f>
        <v>0</v>
      </c>
      <c r="H60" s="9"/>
      <c r="I60" s="8"/>
    </row>
    <row r="61" spans="1:9" x14ac:dyDescent="0.25">
      <c r="A61" s="8"/>
      <c r="B61" s="24" t="s">
        <v>18</v>
      </c>
      <c r="C61" s="24"/>
      <c r="D61" s="24"/>
      <c r="E61" s="24"/>
      <c r="F61" s="24"/>
      <c r="G61" s="54">
        <f>H61</f>
        <v>0</v>
      </c>
      <c r="H61" s="9">
        <f>SUM(H27:H57)</f>
        <v>0</v>
      </c>
      <c r="I61" s="8"/>
    </row>
    <row r="62" spans="1:9" x14ac:dyDescent="0.25">
      <c r="A62" s="8"/>
      <c r="B62" s="24" t="s">
        <v>19</v>
      </c>
      <c r="C62" s="24"/>
      <c r="D62" s="24"/>
      <c r="E62" s="24"/>
      <c r="F62" s="24"/>
      <c r="G62" s="54">
        <f>G60+G61</f>
        <v>0</v>
      </c>
      <c r="H62" s="9"/>
      <c r="I62" s="8"/>
    </row>
    <row r="63" spans="1:9" x14ac:dyDescent="0.25">
      <c r="A63" s="8"/>
      <c r="B63" s="8"/>
      <c r="C63" s="8"/>
      <c r="D63" s="8"/>
      <c r="E63" s="8"/>
      <c r="F63" s="8"/>
      <c r="G63" s="8"/>
      <c r="H63" s="9"/>
      <c r="I63" s="8"/>
    </row>
    <row r="64" spans="1:9" x14ac:dyDescent="0.25">
      <c r="A64" s="8"/>
      <c r="B64" s="8"/>
      <c r="C64" s="8"/>
      <c r="D64" s="8"/>
      <c r="E64" s="8"/>
      <c r="F64" s="8"/>
      <c r="G64" s="8"/>
      <c r="H64" s="9"/>
      <c r="I64" s="8"/>
    </row>
    <row r="65" spans="1:9" x14ac:dyDescent="0.25">
      <c r="A65" s="8"/>
      <c r="B65" s="8"/>
      <c r="C65" s="8"/>
      <c r="D65" s="8"/>
      <c r="E65" s="8"/>
      <c r="F65" s="8"/>
      <c r="G65" s="8"/>
      <c r="H65" s="9"/>
      <c r="I65" s="8"/>
    </row>
    <row r="66" spans="1:9" x14ac:dyDescent="0.25">
      <c r="A66" s="8"/>
      <c r="B66" s="8"/>
      <c r="C66" s="8"/>
      <c r="D66" s="8"/>
      <c r="E66" s="8"/>
      <c r="F66" s="8"/>
      <c r="G66" s="8"/>
      <c r="H66" s="9"/>
      <c r="I66" s="8"/>
    </row>
    <row r="85" ht="61.5" customHeight="1" x14ac:dyDescent="0.25"/>
    <row r="140" ht="42.75" customHeight="1" x14ac:dyDescent="0.25"/>
    <row r="152" ht="60.75" customHeight="1" x14ac:dyDescent="0.25"/>
  </sheetData>
  <sheetProtection algorithmName="SHA-512" hashValue="kd04B8p5ZhS7BPax4DORqMJbTOmkiAobLHaWxppUcBWGzqD3pk91fe/Og8SYirC8TvMaxMX+amOjF/K3zyLolQ==" saltValue="fT0Y1fO7wZ9CqzdX3wtLSQ==" spinCount="100000" sheet="1" objects="1" scenarios="1"/>
  <mergeCells count="6">
    <mergeCell ref="A8:I8"/>
    <mergeCell ref="A11:I11"/>
    <mergeCell ref="D3:E3"/>
    <mergeCell ref="F3:H3"/>
    <mergeCell ref="D4:E4"/>
    <mergeCell ref="F4:H4"/>
  </mergeCells>
  <phoneticPr fontId="11" type="noConversion"/>
  <pageMargins left="0.25" right="0.25" top="0.75" bottom="0.75" header="0.3" footer="0.3"/>
  <pageSetup paperSize="9" scale="59" fitToHeight="6" orientation="portrait" r:id="rId1"/>
  <headerFooter>
    <oddHeader>&amp;ROBR-2</oddHead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Damijan ŽUNKO</dc:creator>
  <cp:lastModifiedBy>Maja ŽLENDER</cp:lastModifiedBy>
  <cp:lastPrinted>2026-07-15T10:19:19Z</cp:lastPrinted>
  <dcterms:created xsi:type="dcterms:W3CDTF">2025-03-03T14:45:27Z</dcterms:created>
  <dcterms:modified xsi:type="dcterms:W3CDTF">2026-07-21T08:07:23Z</dcterms:modified>
</cp:coreProperties>
</file>